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880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81" i="32"/>
  <c r="D96" i="32"/>
  <c r="B104" i="32"/>
  <c r="D97" i="32"/>
  <c r="D75" i="32"/>
  <c r="D87" i="32"/>
  <c r="E44" i="32"/>
  <c r="B102" i="32"/>
  <c r="C67" i="32"/>
  <c r="E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B97" i="32"/>
  <c r="B100" i="32"/>
  <c r="E71" i="32"/>
  <c r="E77" i="32"/>
  <c r="E78" i="32"/>
  <c r="E70" i="32"/>
  <c r="E95" i="32"/>
  <c r="E96" i="32"/>
  <c r="C92" i="32"/>
  <c r="D85" i="32"/>
  <c r="C91" i="32"/>
  <c r="E81" i="32"/>
  <c r="D67" i="32"/>
  <c r="E85" i="32"/>
  <c r="E84" i="32"/>
  <c r="E92" i="32"/>
  <c r="E91" i="32"/>
  <c r="A92" i="32"/>
  <c r="E88" i="32"/>
  <c r="D84" i="32"/>
  <c r="C78" i="32"/>
  <c r="D71" i="32"/>
  <c r="C77" i="32"/>
  <c r="A78" i="32"/>
  <c r="E74" i="32"/>
  <c r="D70" i="32"/>
</calcChain>
</file>

<file path=xl/sharedStrings.xml><?xml version="1.0" encoding="utf-8"?>
<sst xmlns="http://schemas.openxmlformats.org/spreadsheetml/2006/main" count="241" uniqueCount="169">
  <si>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</si>
  <si>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</si>
  <si>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</si>
  <si>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</si>
  <si>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</si>
  <si>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</si>
  <si>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</si>
  <si>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</si>
  <si>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</si>
  <si>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</si>
  <si>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</si>
  <si>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</si>
  <si>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</si>
  <si>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</si>
  <si>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</si>
  <si>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</si>
  <si>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</si>
  <si>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</si>
  <si>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</si>
  <si>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</si>
  <si>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</si>
  <si>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</si>
  <si>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</si>
  <si>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</si>
  <si>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</si>
  <si>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</si>
  <si>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</si>
  <si>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</si>
  <si>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</si>
  <si>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</si>
  <si>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</si>
  <si>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</si>
  <si>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</si>
  <si>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</si>
  <si>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</si>
  <si>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</si>
  <si>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</si>
  <si>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</si>
  <si>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</si>
  <si>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</si>
  <si>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</si>
  <si>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</si>
  <si>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</si>
  <si>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</si>
  <si>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</si>
  <si>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</si>
  <si>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</si>
  <si>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</si>
  <si>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</si>
  <si>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</si>
  <si>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</si>
  <si>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</si>
  <si>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</si>
  <si>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</si>
  <si>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</si>
  <si>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</si>
  <si>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</si>
  <si>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</si>
  <si>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</si>
  <si>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</si>
  <si>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</si>
  <si>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</si>
  <si>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</si>
  <si>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</si>
  <si>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</si>
  <si>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</si>
  <si>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</si>
  <si>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</si>
  <si>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</si>
  <si>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</si>
  <si>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</si>
  <si>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</si>
  <si>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</si>
  <si>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</si>
  <si>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</si>
  <si>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</si>
  <si>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</si>
  <si>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</si>
  <si>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</si>
  <si>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</si>
  <si>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</si>
  <si>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</si>
  <si>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</si>
  <si>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</si>
  <si>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</si>
  <si>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</si>
  <si>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</si>
  <si>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</si>
  <si>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</si>
  <si>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</si>
  <si>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</si>
  <si>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</si>
  <si>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</si>
  <si>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</si>
  <si>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</si>
  <si>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</si>
  <si>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</si>
  <si>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</si>
  <si>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</si>
  <si>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</si>
  <si>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</si>
  <si>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</si>
  <si>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</si>
  <si>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</si>
  <si>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</si>
  <si>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</si>
  <si>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</si>
  <si>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</si>
  <si>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</si>
  <si>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</si>
  <si>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</si>
  <si>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</si>
  <si>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</si>
  <si>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</si>
  <si>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</si>
  <si>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</si>
  <si>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</si>
  <si>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</si>
  <si>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</si>
  <si>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</si>
  <si>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</si>
  <si>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</si>
  <si>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</si>
  <si>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</si>
  <si>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</si>
  <si>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</si>
  <si>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</si>
  <si>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</si>
  <si>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</si>
  <si>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</si>
  <si>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</si>
  <si>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</si>
  <si>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</si>
  <si>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</si>
  <si>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</si>
  <si>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</si>
  <si>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</si>
  <si>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</si>
  <si>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</si>
  <si>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</si>
  <si>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</si>
  <si>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</si>
  <si>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</si>
  <si>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</si>
  <si>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</si>
  <si>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</si>
  <si>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</si>
  <si>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</si>
  <si>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</si>
  <si>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</si>
  <si>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</si>
  <si>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</si>
  <si>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017/23</t>
  </si>
  <si>
    <t>CLOROFILAS</t>
  </si>
  <si>
    <t>LAGO LLANQUIHUE</t>
  </si>
  <si>
    <t>16/02/23,13:30</t>
  </si>
  <si>
    <t>-</t>
  </si>
  <si>
    <t>Ensenada Superficial</t>
  </si>
  <si>
    <t>Ensenada 30 m</t>
  </si>
  <si>
    <t>Ensenada 50 m</t>
  </si>
  <si>
    <t>Despejado</t>
  </si>
  <si>
    <t>*</t>
  </si>
  <si>
    <t>Superficial</t>
  </si>
  <si>
    <t>**</t>
  </si>
  <si>
    <t>***</t>
  </si>
  <si>
    <t>NO SE CUENTA CON EQUIPO DE MEDICION DE PROF. MAXIMA</t>
  </si>
  <si>
    <t>EQUIPO ENTREGA VALORES NEGATIVOS, POR TANTO SE DESCARTAN LOS DATOS</t>
  </si>
  <si>
    <t>ANALISIS NO SOLICITADOS.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</si>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</sst>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3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39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79520"/>
        <c:axId val="122180096"/>
      </c:scatterChart>
      <c:valAx>
        <c:axId val="12217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2180096"/>
        <c:crosses val="autoZero"/>
        <c:crossBetween val="midCat"/>
      </c:valAx>
      <c:valAx>
        <c:axId val="1221800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21795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81824"/>
        <c:axId val="122182400"/>
      </c:scatterChart>
      <c:valAx>
        <c:axId val="12218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2182400"/>
        <c:crosses val="autoZero"/>
        <c:crossBetween val="midCat"/>
      </c:valAx>
      <c:valAx>
        <c:axId val="1221824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218182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topLeftCell="L2" zoomScale="75" zoomScaleNormal="80" zoomScaleSheetLayoutView="75" zoomScalePageLayoutView="80" workbookViewId="0">
      <selection activeCell="AH20" sqref="AH20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4.5703125" style="251" customWidth="1"/>
    <col min="9" max="9" width="13.5703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29" t="s">
        <v>152</v>
      </c>
      <c r="D9" s="330"/>
      <c r="E9" s="331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59" t="str">
        <f>C9</f>
        <v>017/23</v>
      </c>
      <c r="AJ9" s="360"/>
      <c r="AK9" s="350"/>
      <c r="AL9" s="152"/>
      <c r="AN9" s="152"/>
      <c r="AQ9" s="2" t="s">
        <v>11</v>
      </c>
      <c r="AR9" s="2"/>
      <c r="AS9" s="2"/>
      <c r="AT9" s="3"/>
      <c r="AU9" s="3"/>
      <c r="AV9" s="359" t="str">
        <f>C9</f>
        <v>017/23</v>
      </c>
      <c r="AW9" s="360"/>
      <c r="AX9" s="360"/>
      <c r="AY9" s="360"/>
      <c r="AZ9" s="350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29" t="s">
        <v>153</v>
      </c>
      <c r="D10" s="330"/>
      <c r="E10" s="331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59" t="str">
        <f>C10</f>
        <v>CLOROFILAS</v>
      </c>
      <c r="AJ10" s="360"/>
      <c r="AK10" s="350"/>
      <c r="AN10" s="152"/>
      <c r="AQ10" s="4" t="s">
        <v>2</v>
      </c>
      <c r="AR10" s="4"/>
      <c r="AS10" s="4"/>
      <c r="AV10" s="359" t="str">
        <f>C10</f>
        <v>CLOROFILAS</v>
      </c>
      <c r="AW10" s="360"/>
      <c r="AX10" s="360"/>
      <c r="AY10" s="360"/>
      <c r="AZ10" s="350"/>
    </row>
    <row r="11" spans="1:74" ht="20.100000000000001" customHeight="1" thickBot="1">
      <c r="A11" s="4" t="s">
        <v>3</v>
      </c>
      <c r="B11" s="4"/>
      <c r="C11" s="329" t="s">
        <v>154</v>
      </c>
      <c r="D11" s="330"/>
      <c r="E11" s="331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59" t="str">
        <f>C11</f>
        <v>LAGO LLANQUIHUE</v>
      </c>
      <c r="AJ11" s="360"/>
      <c r="AK11" s="350"/>
      <c r="AN11" s="152"/>
      <c r="AQ11" s="4" t="s">
        <v>3</v>
      </c>
      <c r="AR11" s="4"/>
      <c r="AS11" s="4"/>
      <c r="AV11" s="359" t="str">
        <f>C11</f>
        <v>LAGO LLANQUIHUE</v>
      </c>
      <c r="AW11" s="360"/>
      <c r="AX11" s="360"/>
      <c r="AY11" s="360"/>
      <c r="AZ11" s="350"/>
    </row>
    <row r="12" spans="1:74" ht="20.100000000000001" customHeight="1" thickBot="1">
      <c r="A12" s="5" t="s">
        <v>4</v>
      </c>
      <c r="B12" s="5"/>
      <c r="C12" s="332">
        <v>44971</v>
      </c>
      <c r="D12" s="330"/>
      <c r="E12" s="331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7">
        <f>C12</f>
        <v>44971</v>
      </c>
      <c r="AJ12" s="361"/>
      <c r="AK12" s="318"/>
      <c r="AN12" s="186"/>
      <c r="AQ12" s="5" t="s">
        <v>4</v>
      </c>
      <c r="AR12" s="5"/>
      <c r="AS12" s="5"/>
      <c r="AV12" s="317">
        <f>C12</f>
        <v>44971</v>
      </c>
      <c r="AW12" s="361"/>
      <c r="AX12" s="361"/>
      <c r="AY12" s="361"/>
      <c r="AZ12" s="318"/>
    </row>
    <row r="13" spans="1:74" ht="20.100000000000001" customHeight="1" thickBot="1">
      <c r="A13" s="5" t="s">
        <v>85</v>
      </c>
      <c r="B13" s="5"/>
      <c r="C13" s="332">
        <v>45001</v>
      </c>
      <c r="D13" s="330"/>
      <c r="E13" s="331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7">
        <f>C13</f>
        <v>45001</v>
      </c>
      <c r="AJ13" s="361"/>
      <c r="AK13" s="318"/>
      <c r="AN13" s="186"/>
      <c r="AQ13" s="5" t="s">
        <v>85</v>
      </c>
      <c r="AR13" s="5"/>
      <c r="AS13" s="5"/>
      <c r="AV13" s="317">
        <f>C13</f>
        <v>45001</v>
      </c>
      <c r="AW13" s="361"/>
      <c r="AX13" s="361"/>
      <c r="AY13" s="361"/>
      <c r="AZ13" s="318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5" t="s">
        <v>88</v>
      </c>
      <c r="B15" s="338" t="s">
        <v>54</v>
      </c>
      <c r="C15" s="341" t="s">
        <v>27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3"/>
      <c r="T15" s="191" t="s">
        <v>94</v>
      </c>
      <c r="U15" s="304" t="s">
        <v>123</v>
      </c>
      <c r="V15" s="305"/>
      <c r="W15" s="304" t="s">
        <v>145</v>
      </c>
      <c r="X15" s="305"/>
      <c r="Y15" s="314" t="s">
        <v>130</v>
      </c>
      <c r="Z15" s="314"/>
      <c r="AA15" s="314" t="s">
        <v>131</v>
      </c>
      <c r="AB15" s="314"/>
      <c r="AC15" s="309" t="s">
        <v>125</v>
      </c>
      <c r="AD15" s="309"/>
      <c r="AE15" s="309" t="s">
        <v>126</v>
      </c>
      <c r="AF15" s="309"/>
      <c r="AG15" s="309" t="s">
        <v>100</v>
      </c>
      <c r="AH15" s="309"/>
      <c r="AI15" s="304" t="s">
        <v>127</v>
      </c>
      <c r="AJ15" s="322"/>
      <c r="AK15" s="304" t="s">
        <v>128</v>
      </c>
      <c r="AL15" s="322"/>
      <c r="AM15" s="304" t="s">
        <v>142</v>
      </c>
      <c r="AN15" s="305"/>
      <c r="AO15" s="304" t="s">
        <v>143</v>
      </c>
      <c r="AP15" s="319"/>
    </row>
    <row r="16" spans="1:74" ht="21.95" customHeight="1">
      <c r="A16" s="336"/>
      <c r="B16" s="339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5" t="s">
        <v>133</v>
      </c>
      <c r="V16" s="316"/>
      <c r="W16" s="315" t="s">
        <v>133</v>
      </c>
      <c r="X16" s="316"/>
      <c r="Y16" s="315" t="s">
        <v>134</v>
      </c>
      <c r="Z16" s="316"/>
      <c r="AA16" s="308" t="s">
        <v>124</v>
      </c>
      <c r="AB16" s="308"/>
      <c r="AC16" s="308"/>
      <c r="AD16" s="308"/>
      <c r="AE16" s="308" t="s">
        <v>86</v>
      </c>
      <c r="AF16" s="308"/>
      <c r="AG16" s="333" t="s">
        <v>114</v>
      </c>
      <c r="AH16" s="334"/>
      <c r="AI16" s="308" t="s">
        <v>119</v>
      </c>
      <c r="AJ16" s="308"/>
      <c r="AK16" s="315" t="s">
        <v>129</v>
      </c>
      <c r="AL16" s="316"/>
      <c r="AM16" s="315" t="s">
        <v>140</v>
      </c>
      <c r="AN16" s="316"/>
      <c r="AO16" s="320" t="s">
        <v>141</v>
      </c>
      <c r="AP16" s="321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6"/>
      <c r="B17" s="339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27" t="s">
        <v>132</v>
      </c>
      <c r="V17" s="328"/>
      <c r="W17" s="311" t="s">
        <v>132</v>
      </c>
      <c r="X17" s="312"/>
      <c r="Y17" s="348"/>
      <c r="Z17" s="349"/>
      <c r="AA17" s="351" t="s">
        <v>109</v>
      </c>
      <c r="AB17" s="352"/>
      <c r="AC17" s="351"/>
      <c r="AD17" s="352"/>
      <c r="AE17" s="351"/>
      <c r="AF17" s="352"/>
      <c r="AG17" s="308" t="s">
        <v>116</v>
      </c>
      <c r="AH17" s="353"/>
      <c r="AI17" s="325" t="s">
        <v>144</v>
      </c>
      <c r="AJ17" s="326"/>
      <c r="AK17" s="327" t="s">
        <v>144</v>
      </c>
      <c r="AL17" s="328"/>
      <c r="AM17" s="311" t="s">
        <v>138</v>
      </c>
      <c r="AN17" s="312"/>
      <c r="AO17" s="311" t="s">
        <v>139</v>
      </c>
      <c r="AP17" s="313"/>
      <c r="AQ17" s="210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7"/>
      <c r="B18" s="340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06"/>
      <c r="V18" s="306"/>
      <c r="W18" s="310"/>
      <c r="X18" s="310"/>
      <c r="Y18" s="306"/>
      <c r="Z18" s="306"/>
      <c r="AA18" s="306"/>
      <c r="AB18" s="306"/>
      <c r="AC18" s="306"/>
      <c r="AD18" s="306"/>
      <c r="AE18" s="306"/>
      <c r="AF18" s="306"/>
      <c r="AG18" s="307"/>
      <c r="AH18" s="307"/>
      <c r="AI18" s="307"/>
      <c r="AJ18" s="307"/>
      <c r="AK18" s="307"/>
      <c r="AL18" s="307"/>
      <c r="AM18" s="323"/>
      <c r="AN18" s="323"/>
      <c r="AO18" s="323"/>
      <c r="AP18" s="324"/>
      <c r="AQ18" s="219"/>
      <c r="AR18" s="3"/>
      <c r="AS18" s="143" t="s">
        <v>161</v>
      </c>
      <c r="AT18" s="3" t="s">
        <v>165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>
      <c r="A19" s="258">
        <v>1</v>
      </c>
      <c r="B19" s="259" t="s">
        <v>157</v>
      </c>
      <c r="C19" s="220">
        <v>44958</v>
      </c>
      <c r="D19" s="221">
        <v>0.54652777777777783</v>
      </c>
      <c r="E19" s="222">
        <v>21</v>
      </c>
      <c r="F19" s="222">
        <v>63.1</v>
      </c>
      <c r="G19" s="223">
        <v>1014</v>
      </c>
      <c r="H19" s="222">
        <v>4.5999999999999996</v>
      </c>
      <c r="I19" s="222" t="s">
        <v>160</v>
      </c>
      <c r="J19" s="295" t="s">
        <v>156</v>
      </c>
      <c r="K19" s="222" t="s">
        <v>161</v>
      </c>
      <c r="L19" s="224">
        <v>17.5</v>
      </c>
      <c r="M19" s="222" t="s">
        <v>162</v>
      </c>
      <c r="N19" s="225">
        <v>18.369</v>
      </c>
      <c r="O19" s="222">
        <v>85.8</v>
      </c>
      <c r="P19" s="226">
        <v>7.74</v>
      </c>
      <c r="Q19" s="225">
        <v>9.49</v>
      </c>
      <c r="R19" s="222">
        <v>101</v>
      </c>
      <c r="S19" s="222" t="s">
        <v>163</v>
      </c>
      <c r="T19" s="227">
        <v>1</v>
      </c>
      <c r="U19" s="228" t="e">
        <v>#DIV/0!</v>
      </c>
      <c r="V19" s="261" t="e">
        <v>#DIV/0!</v>
      </c>
      <c r="W19" s="228"/>
      <c r="X19" s="261" t="s">
        <v>164</v>
      </c>
      <c r="Y19" s="228"/>
      <c r="Z19" s="230"/>
      <c r="AA19" s="231" t="e">
        <v>#DIV/0!</v>
      </c>
      <c r="AB19" s="232" t="e">
        <v>#DIV/0!</v>
      </c>
      <c r="AC19" s="233"/>
      <c r="AD19" s="232"/>
      <c r="AE19" s="233"/>
      <c r="AF19" s="234"/>
      <c r="AG19" s="228"/>
      <c r="AH19" s="229">
        <v>0.14035</v>
      </c>
      <c r="AI19" s="231"/>
      <c r="AJ19" s="290" t="s">
        <v>164</v>
      </c>
      <c r="AK19" s="228"/>
      <c r="AL19" s="230" t="s">
        <v>164</v>
      </c>
      <c r="AM19" s="228"/>
      <c r="AN19" s="142" t="s">
        <v>164</v>
      </c>
      <c r="AO19" s="228"/>
      <c r="AP19" s="235" t="s">
        <v>164</v>
      </c>
      <c r="AQ19" s="236"/>
      <c r="AR19" s="3"/>
      <c r="AS19" s="144" t="s">
        <v>163</v>
      </c>
      <c r="AT19" s="177" t="s">
        <v>166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>
      <c r="A20" s="258">
        <v>3</v>
      </c>
      <c r="B20" s="259" t="s">
        <v>158</v>
      </c>
      <c r="C20" s="220">
        <v>44958</v>
      </c>
      <c r="D20" s="221">
        <v>0.54652777777777783</v>
      </c>
      <c r="E20" s="222">
        <v>21</v>
      </c>
      <c r="F20" s="222">
        <v>63.1</v>
      </c>
      <c r="G20" s="223">
        <v>1014</v>
      </c>
      <c r="H20" s="222">
        <v>4.5999999999999996</v>
      </c>
      <c r="I20" s="222" t="s">
        <v>160</v>
      </c>
      <c r="J20" s="295" t="s">
        <v>156</v>
      </c>
      <c r="K20" s="222" t="s">
        <v>161</v>
      </c>
      <c r="L20" s="224">
        <v>17.5</v>
      </c>
      <c r="M20" s="222">
        <v>30</v>
      </c>
      <c r="N20" s="225">
        <v>17.696000000000002</v>
      </c>
      <c r="O20" s="222">
        <v>89.1</v>
      </c>
      <c r="P20" s="226">
        <v>7.73</v>
      </c>
      <c r="Q20" s="225">
        <v>9.44</v>
      </c>
      <c r="R20" s="222">
        <v>99.1</v>
      </c>
      <c r="S20" s="222" t="s">
        <v>163</v>
      </c>
      <c r="T20" s="227">
        <v>3</v>
      </c>
      <c r="U20" s="228" t="e">
        <v>#DIV/0!</v>
      </c>
      <c r="V20" s="261" t="e">
        <v>#DIV/0!</v>
      </c>
      <c r="W20" s="228"/>
      <c r="X20" s="261" t="s">
        <v>164</v>
      </c>
      <c r="Y20" s="228"/>
      <c r="Z20" s="230"/>
      <c r="AA20" s="228" t="e">
        <v>#DIV/0!</v>
      </c>
      <c r="AB20" s="239" t="e">
        <v>#DIV/0!</v>
      </c>
      <c r="AC20" s="233"/>
      <c r="AD20" s="142"/>
      <c r="AE20" s="233"/>
      <c r="AF20" s="234"/>
      <c r="AG20" s="228"/>
      <c r="AH20" s="229">
        <v>0.27530000000000004</v>
      </c>
      <c r="AI20" s="228"/>
      <c r="AJ20" s="230" t="s">
        <v>164</v>
      </c>
      <c r="AK20" s="228"/>
      <c r="AL20" s="230" t="s">
        <v>164</v>
      </c>
      <c r="AM20" s="228"/>
      <c r="AN20" s="142" t="s">
        <v>164</v>
      </c>
      <c r="AO20" s="228"/>
      <c r="AP20" s="235" t="s">
        <v>164</v>
      </c>
      <c r="AQ20" s="236"/>
      <c r="AR20" s="3"/>
      <c r="AS20" s="144" t="s">
        <v>164</v>
      </c>
      <c r="AT20" s="177" t="s">
        <v>167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>
      <c r="A21" s="258">
        <v>4</v>
      </c>
      <c r="B21" s="260" t="s">
        <v>159</v>
      </c>
      <c r="C21" s="220">
        <v>44958</v>
      </c>
      <c r="D21" s="221">
        <v>0.54652777777777783</v>
      </c>
      <c r="E21" s="222">
        <v>21</v>
      </c>
      <c r="F21" s="222">
        <v>63.1</v>
      </c>
      <c r="G21" s="223">
        <v>1014</v>
      </c>
      <c r="H21" s="222">
        <v>4.5999999999999996</v>
      </c>
      <c r="I21" s="222" t="s">
        <v>160</v>
      </c>
      <c r="J21" s="295" t="s">
        <v>156</v>
      </c>
      <c r="K21" s="222" t="s">
        <v>161</v>
      </c>
      <c r="L21" s="224">
        <v>17.5</v>
      </c>
      <c r="M21" s="240">
        <v>50</v>
      </c>
      <c r="N21" s="225">
        <v>14.672000000000001</v>
      </c>
      <c r="O21" s="222">
        <v>93.8</v>
      </c>
      <c r="P21" s="226">
        <v>7.72</v>
      </c>
      <c r="Q21" s="225">
        <v>9.3000000000000007</v>
      </c>
      <c r="R21" s="222">
        <v>93.9</v>
      </c>
      <c r="S21" s="222" t="s">
        <v>163</v>
      </c>
      <c r="T21" s="227">
        <v>4</v>
      </c>
      <c r="U21" s="228" t="e">
        <v>#DIV/0!</v>
      </c>
      <c r="V21" s="261" t="e">
        <v>#DIV/0!</v>
      </c>
      <c r="W21" s="228"/>
      <c r="X21" s="261" t="s">
        <v>164</v>
      </c>
      <c r="Y21" s="228"/>
      <c r="Z21" s="230"/>
      <c r="AA21" s="228" t="e">
        <v>#DIV/0!</v>
      </c>
      <c r="AB21" s="239" t="e">
        <v>#DIV/0!</v>
      </c>
      <c r="AC21" s="233"/>
      <c r="AD21" s="142"/>
      <c r="AE21" s="233"/>
      <c r="AF21" s="234"/>
      <c r="AG21" s="228"/>
      <c r="AH21" s="229">
        <v>0.54544999999999999</v>
      </c>
      <c r="AI21" s="228"/>
      <c r="AJ21" s="261" t="s">
        <v>164</v>
      </c>
      <c r="AK21" s="228"/>
      <c r="AL21" s="230" t="s">
        <v>164</v>
      </c>
      <c r="AM21" s="228"/>
      <c r="AN21" s="142" t="s">
        <v>164</v>
      </c>
      <c r="AO21" s="228"/>
      <c r="AP21" s="235" t="s">
        <v>164</v>
      </c>
      <c r="AQ21" s="236"/>
      <c r="AR21" s="3"/>
      <c r="AS21" s="144" t="s">
        <v>97</v>
      </c>
      <c r="AT21" s="177" t="s">
        <v>101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>
      <c r="A22" s="258"/>
      <c r="B22" s="260"/>
      <c r="C22" s="220"/>
      <c r="D22" s="237"/>
      <c r="E22" s="240"/>
      <c r="F22" s="222"/>
      <c r="G22" s="223"/>
      <c r="H22" s="222"/>
      <c r="I22" s="222"/>
      <c r="J22" s="295"/>
      <c r="K22" s="240"/>
      <c r="L22" s="238"/>
      <c r="M22" s="222"/>
      <c r="N22" s="225"/>
      <c r="O22" s="222"/>
      <c r="P22" s="226"/>
      <c r="Q22" s="225"/>
      <c r="R22" s="222"/>
      <c r="S22" s="222"/>
      <c r="T22" s="227"/>
      <c r="U22" s="228"/>
      <c r="V22" s="261"/>
      <c r="W22" s="228"/>
      <c r="X22" s="261"/>
      <c r="Y22" s="228"/>
      <c r="Z22" s="230"/>
      <c r="AA22" s="228"/>
      <c r="AB22" s="239"/>
      <c r="AC22" s="254"/>
      <c r="AD22" s="239"/>
      <c r="AE22" s="254"/>
      <c r="AF22" s="239"/>
      <c r="AG22" s="252"/>
      <c r="AH22" s="253"/>
      <c r="AI22" s="228"/>
      <c r="AJ22" s="261"/>
      <c r="AK22" s="228"/>
      <c r="AL22" s="230"/>
      <c r="AM22" s="228"/>
      <c r="AN22" s="142"/>
      <c r="AO22" s="228"/>
      <c r="AP22" s="235"/>
      <c r="AQ22" s="236"/>
      <c r="AR22" s="3"/>
      <c r="AS22" s="146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>
      <c r="A23" s="258"/>
      <c r="B23" s="260"/>
      <c r="C23" s="220"/>
      <c r="D23" s="237"/>
      <c r="E23" s="240"/>
      <c r="F23" s="222"/>
      <c r="G23" s="223"/>
      <c r="H23" s="222"/>
      <c r="I23" s="222"/>
      <c r="J23" s="295"/>
      <c r="K23" s="240"/>
      <c r="L23" s="238"/>
      <c r="M23" s="240"/>
      <c r="N23" s="225"/>
      <c r="O23" s="222"/>
      <c r="P23" s="226"/>
      <c r="Q23" s="225"/>
      <c r="R23" s="222"/>
      <c r="S23" s="222"/>
      <c r="T23" s="227"/>
      <c r="U23" s="228"/>
      <c r="V23" s="261"/>
      <c r="W23" s="228"/>
      <c r="X23" s="261"/>
      <c r="Y23" s="228"/>
      <c r="Z23" s="230"/>
      <c r="AA23" s="228"/>
      <c r="AB23" s="239"/>
      <c r="AC23" s="254"/>
      <c r="AD23" s="239"/>
      <c r="AE23" s="254"/>
      <c r="AF23" s="239"/>
      <c r="AG23" s="252"/>
      <c r="AH23" s="253"/>
      <c r="AI23" s="228"/>
      <c r="AJ23" s="261"/>
      <c r="AK23" s="228"/>
      <c r="AL23" s="230"/>
      <c r="AM23" s="228"/>
      <c r="AN23" s="142"/>
      <c r="AO23" s="228"/>
      <c r="AP23" s="235"/>
      <c r="AQ23" s="236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>
      <c r="A24" s="258"/>
      <c r="B24" s="259"/>
      <c r="C24" s="220"/>
      <c r="D24" s="221"/>
      <c r="E24" s="222"/>
      <c r="F24" s="222"/>
      <c r="G24" s="223"/>
      <c r="H24" s="222"/>
      <c r="I24" s="222"/>
      <c r="J24" s="295"/>
      <c r="K24" s="222"/>
      <c r="L24" s="224"/>
      <c r="M24" s="222"/>
      <c r="N24" s="225"/>
      <c r="O24" s="222"/>
      <c r="P24" s="226"/>
      <c r="Q24" s="225"/>
      <c r="R24" s="222"/>
      <c r="S24" s="222"/>
      <c r="T24" s="227"/>
      <c r="U24" s="228"/>
      <c r="V24" s="261"/>
      <c r="W24" s="228"/>
      <c r="X24" s="261"/>
      <c r="Y24" s="228"/>
      <c r="Z24" s="230"/>
      <c r="AA24" s="228"/>
      <c r="AB24" s="239"/>
      <c r="AC24" s="254"/>
      <c r="AD24" s="239"/>
      <c r="AE24" s="254"/>
      <c r="AF24" s="239"/>
      <c r="AG24" s="252"/>
      <c r="AH24" s="253"/>
      <c r="AI24" s="228"/>
      <c r="AJ24" s="261"/>
      <c r="AK24" s="228"/>
      <c r="AL24" s="230"/>
      <c r="AM24" s="228"/>
      <c r="AN24" s="142"/>
      <c r="AO24" s="228"/>
      <c r="AP24" s="235"/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>
      <c r="A25" s="258"/>
      <c r="B25" s="259"/>
      <c r="C25" s="220"/>
      <c r="D25" s="237"/>
      <c r="E25" s="222"/>
      <c r="F25" s="222"/>
      <c r="G25" s="223"/>
      <c r="H25" s="222"/>
      <c r="I25" s="222"/>
      <c r="J25" s="295"/>
      <c r="K25" s="209"/>
      <c r="L25" s="238"/>
      <c r="M25" s="222"/>
      <c r="N25" s="225"/>
      <c r="O25" s="222"/>
      <c r="P25" s="226"/>
      <c r="Q25" s="225"/>
      <c r="R25" s="222"/>
      <c r="S25" s="222"/>
      <c r="T25" s="227"/>
      <c r="U25" s="228"/>
      <c r="V25" s="261"/>
      <c r="W25" s="228"/>
      <c r="X25" s="261"/>
      <c r="Y25" s="228"/>
      <c r="Z25" s="230"/>
      <c r="AA25" s="228"/>
      <c r="AB25" s="239"/>
      <c r="AC25" s="254"/>
      <c r="AD25" s="239"/>
      <c r="AE25" s="254"/>
      <c r="AF25" s="239"/>
      <c r="AG25" s="252"/>
      <c r="AH25" s="253"/>
      <c r="AI25" s="228"/>
      <c r="AJ25" s="261"/>
      <c r="AK25" s="228"/>
      <c r="AL25" s="230"/>
      <c r="AM25" s="228"/>
      <c r="AN25" s="142"/>
      <c r="AO25" s="228"/>
      <c r="AP25" s="235"/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>
      <c r="A26" s="258"/>
      <c r="B26" s="260"/>
      <c r="C26" s="220"/>
      <c r="D26" s="221"/>
      <c r="E26" s="222"/>
      <c r="F26" s="222"/>
      <c r="G26" s="223"/>
      <c r="H26" s="222"/>
      <c r="I26" s="222"/>
      <c r="J26" s="295"/>
      <c r="K26" s="208"/>
      <c r="L26" s="224"/>
      <c r="M26" s="240"/>
      <c r="N26" s="225"/>
      <c r="O26" s="222"/>
      <c r="P26" s="226"/>
      <c r="Q26" s="225"/>
      <c r="R26" s="222"/>
      <c r="S26" s="222"/>
      <c r="T26" s="227"/>
      <c r="U26" s="228"/>
      <c r="V26" s="261"/>
      <c r="W26" s="228"/>
      <c r="X26" s="261"/>
      <c r="Y26" s="228"/>
      <c r="Z26" s="230"/>
      <c r="AA26" s="228"/>
      <c r="AB26" s="239"/>
      <c r="AC26" s="254"/>
      <c r="AD26" s="239"/>
      <c r="AE26" s="254"/>
      <c r="AF26" s="239"/>
      <c r="AG26" s="252"/>
      <c r="AH26" s="253"/>
      <c r="AI26" s="228"/>
      <c r="AJ26" s="261"/>
      <c r="AK26" s="228"/>
      <c r="AL26" s="230"/>
      <c r="AM26" s="228"/>
      <c r="AN26" s="142"/>
      <c r="AO26" s="228"/>
      <c r="AP26" s="235"/>
      <c r="AQ26" s="236"/>
      <c r="AR26" s="3"/>
      <c r="AS26" s="297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>
      <c r="A27" s="258"/>
      <c r="B27" s="260"/>
      <c r="C27" s="220"/>
      <c r="D27" s="237"/>
      <c r="E27" s="240"/>
      <c r="F27" s="222"/>
      <c r="G27" s="223"/>
      <c r="H27" s="222"/>
      <c r="I27" s="222"/>
      <c r="J27" s="295"/>
      <c r="K27" s="240"/>
      <c r="L27" s="238"/>
      <c r="M27" s="222"/>
      <c r="N27" s="225"/>
      <c r="O27" s="222"/>
      <c r="P27" s="226"/>
      <c r="Q27" s="225"/>
      <c r="R27" s="222"/>
      <c r="S27" s="222"/>
      <c r="T27" s="227"/>
      <c r="U27" s="228"/>
      <c r="V27" s="261"/>
      <c r="W27" s="228"/>
      <c r="X27" s="261"/>
      <c r="Y27" s="228"/>
      <c r="Z27" s="230"/>
      <c r="AA27" s="228"/>
      <c r="AB27" s="239"/>
      <c r="AC27" s="254"/>
      <c r="AD27" s="239"/>
      <c r="AE27" s="254"/>
      <c r="AF27" s="239"/>
      <c r="AG27" s="252"/>
      <c r="AH27" s="253"/>
      <c r="AI27" s="228"/>
      <c r="AJ27" s="261"/>
      <c r="AK27" s="228"/>
      <c r="AL27" s="230"/>
      <c r="AM27" s="228"/>
      <c r="AN27" s="142"/>
      <c r="AO27" s="228"/>
      <c r="AP27" s="235"/>
      <c r="AQ27" s="236"/>
      <c r="AR27" s="3"/>
      <c r="AS27" s="297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>
      <c r="A28" s="258"/>
      <c r="B28" s="260"/>
      <c r="C28" s="220"/>
      <c r="D28" s="237"/>
      <c r="E28" s="240"/>
      <c r="F28" s="222"/>
      <c r="G28" s="223"/>
      <c r="H28" s="222"/>
      <c r="I28" s="222"/>
      <c r="J28" s="295"/>
      <c r="K28" s="240"/>
      <c r="L28" s="238"/>
      <c r="M28" s="240"/>
      <c r="N28" s="225"/>
      <c r="O28" s="222"/>
      <c r="P28" s="226"/>
      <c r="Q28" s="225"/>
      <c r="R28" s="222"/>
      <c r="S28" s="222"/>
      <c r="T28" s="227"/>
      <c r="U28" s="228"/>
      <c r="V28" s="261"/>
      <c r="W28" s="228"/>
      <c r="X28" s="261"/>
      <c r="Y28" s="228"/>
      <c r="Z28" s="230"/>
      <c r="AA28" s="228"/>
      <c r="AB28" s="239"/>
      <c r="AC28" s="254"/>
      <c r="AD28" s="239"/>
      <c r="AE28" s="254"/>
      <c r="AF28" s="239"/>
      <c r="AG28" s="252"/>
      <c r="AH28" s="253"/>
      <c r="AI28" s="228"/>
      <c r="AJ28" s="261"/>
      <c r="AK28" s="228"/>
      <c r="AL28" s="230"/>
      <c r="AM28" s="228"/>
      <c r="AN28" s="142"/>
      <c r="AO28" s="228"/>
      <c r="AP28" s="235"/>
      <c r="AQ28" s="236"/>
      <c r="AR28" s="3"/>
      <c r="AS28" s="296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/>
      <c r="B29" s="259"/>
      <c r="C29" s="220"/>
      <c r="D29" s="221"/>
      <c r="E29" s="222"/>
      <c r="F29" s="222"/>
      <c r="G29" s="223"/>
      <c r="H29" s="222"/>
      <c r="I29" s="222"/>
      <c r="J29" s="295"/>
      <c r="K29" s="222"/>
      <c r="L29" s="224"/>
      <c r="M29" s="222"/>
      <c r="N29" s="225"/>
      <c r="O29" s="222"/>
      <c r="P29" s="226"/>
      <c r="Q29" s="225"/>
      <c r="R29" s="222"/>
      <c r="S29" s="222"/>
      <c r="T29" s="227"/>
      <c r="U29" s="228"/>
      <c r="V29" s="261"/>
      <c r="W29" s="228"/>
      <c r="X29" s="261"/>
      <c r="Y29" s="228"/>
      <c r="Z29" s="230"/>
      <c r="AA29" s="228"/>
      <c r="AB29" s="239"/>
      <c r="AC29" s="254"/>
      <c r="AD29" s="239"/>
      <c r="AE29" s="254"/>
      <c r="AF29" s="239"/>
      <c r="AG29" s="252"/>
      <c r="AH29" s="253"/>
      <c r="AI29" s="228"/>
      <c r="AJ29" s="261"/>
      <c r="AK29" s="228"/>
      <c r="AL29" s="230"/>
      <c r="AM29" s="228"/>
      <c r="AN29" s="142"/>
      <c r="AO29" s="228"/>
      <c r="AP29" s="235"/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/>
      <c r="B30" s="259"/>
      <c r="C30" s="220"/>
      <c r="D30" s="237"/>
      <c r="E30" s="222"/>
      <c r="F30" s="222"/>
      <c r="G30" s="223"/>
      <c r="H30" s="222"/>
      <c r="I30" s="222"/>
      <c r="J30" s="295"/>
      <c r="K30" s="209"/>
      <c r="L30" s="238"/>
      <c r="M30" s="222"/>
      <c r="N30" s="225"/>
      <c r="O30" s="222"/>
      <c r="P30" s="226"/>
      <c r="Q30" s="225"/>
      <c r="R30" s="222"/>
      <c r="S30" s="222"/>
      <c r="T30" s="227"/>
      <c r="U30" s="228"/>
      <c r="V30" s="261"/>
      <c r="W30" s="228"/>
      <c r="X30" s="261"/>
      <c r="Y30" s="228"/>
      <c r="Z30" s="230"/>
      <c r="AA30" s="228"/>
      <c r="AB30" s="239"/>
      <c r="AC30" s="254"/>
      <c r="AD30" s="239"/>
      <c r="AE30" s="254"/>
      <c r="AF30" s="239"/>
      <c r="AG30" s="252"/>
      <c r="AH30" s="253"/>
      <c r="AI30" s="228"/>
      <c r="AJ30" s="261"/>
      <c r="AK30" s="228"/>
      <c r="AL30" s="230"/>
      <c r="AM30" s="228"/>
      <c r="AN30" s="142"/>
      <c r="AO30" s="228"/>
      <c r="AP30" s="235"/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5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3" t="s">
        <v>149</v>
      </c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5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3" t="s">
        <v>150</v>
      </c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5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3" t="s">
        <v>151</v>
      </c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5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5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3" t="s">
        <v>115</v>
      </c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3"/>
      <c r="BH35" s="292"/>
      <c r="BI35" s="292"/>
      <c r="BJ35" s="292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5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3" t="s">
        <v>135</v>
      </c>
      <c r="AT36" s="292"/>
      <c r="AU36" s="292"/>
      <c r="AV36" s="292"/>
      <c r="AW36" s="292"/>
      <c r="AX36" s="292"/>
      <c r="AY36" s="292"/>
      <c r="AZ36" s="292"/>
      <c r="BA36" s="293" t="s">
        <v>136</v>
      </c>
      <c r="BB36" s="292"/>
      <c r="BC36" s="292"/>
      <c r="BD36" s="300" t="s">
        <v>168</v>
      </c>
      <c r="BE36" s="292"/>
      <c r="BF36" s="292"/>
      <c r="BG36" s="293" t="s">
        <v>137</v>
      </c>
      <c r="BH36" s="292"/>
      <c r="BI36" s="292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5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6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4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3"/>
      <c r="AT38" s="292"/>
      <c r="AU38" s="292"/>
      <c r="AV38" s="292"/>
      <c r="AW38" s="292"/>
      <c r="AX38" s="292"/>
      <c r="AY38" s="292"/>
      <c r="AZ38" s="292"/>
      <c r="BA38" s="293"/>
      <c r="BB38" s="292"/>
      <c r="BC38" s="292"/>
      <c r="BD38" s="298"/>
      <c r="BE38" s="1"/>
      <c r="BF38" s="1"/>
      <c r="BG38" s="299"/>
      <c r="BH38" s="1"/>
      <c r="BI38" s="1"/>
      <c r="BJ38" s="298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4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6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4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4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4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4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4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4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4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03" t="s">
        <v>117</v>
      </c>
      <c r="AV46" s="303"/>
      <c r="AW46" s="303"/>
      <c r="AX46" s="303"/>
      <c r="AY46" s="303"/>
      <c r="BC46" s="3"/>
      <c r="BD46" s="3"/>
      <c r="BE46" s="3"/>
      <c r="BF46" s="3"/>
      <c r="BK46" s="3"/>
      <c r="BL46" s="303" t="s">
        <v>117</v>
      </c>
      <c r="BM46" s="303"/>
      <c r="BN46" s="303"/>
      <c r="BO46" s="303"/>
      <c r="BP46" s="303"/>
      <c r="BQ46" s="303"/>
      <c r="BR46" s="303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4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58" t="s">
        <v>118</v>
      </c>
      <c r="AV47" s="358"/>
      <c r="AW47" s="358"/>
      <c r="AX47" s="358"/>
      <c r="AY47" s="358"/>
      <c r="BC47" s="3"/>
      <c r="BD47" s="3"/>
      <c r="BE47" s="3"/>
      <c r="BF47" s="3"/>
      <c r="BK47" s="3"/>
      <c r="BL47" s="302" t="s">
        <v>120</v>
      </c>
      <c r="BM47" s="302"/>
      <c r="BN47" s="302"/>
      <c r="BO47" s="302"/>
      <c r="BP47" s="302"/>
      <c r="BQ47" s="302"/>
      <c r="BR47" s="302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4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56" t="s">
        <v>122</v>
      </c>
      <c r="B49" s="357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1"/>
      <c r="T49" s="250" t="s">
        <v>122</v>
      </c>
      <c r="U49" s="317">
        <v>0</v>
      </c>
      <c r="V49" s="318"/>
      <c r="W49" s="344"/>
      <c r="X49" s="345"/>
      <c r="Y49" s="317"/>
      <c r="Z49" s="318"/>
      <c r="AA49" s="346">
        <v>0</v>
      </c>
      <c r="AB49" s="347"/>
      <c r="AC49" s="317"/>
      <c r="AD49" s="318"/>
      <c r="AE49" s="317"/>
      <c r="AF49" s="318"/>
      <c r="AG49" s="355" t="s">
        <v>155</v>
      </c>
      <c r="AH49" s="345"/>
      <c r="AI49" s="355"/>
      <c r="AJ49" s="345"/>
      <c r="AK49" s="355"/>
      <c r="AL49" s="345"/>
      <c r="AM49" s="355"/>
      <c r="AN49" s="345"/>
      <c r="AO49" s="355"/>
      <c r="AP49" s="345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1"/>
      <c r="T50" s="291" t="s">
        <v>121</v>
      </c>
      <c r="U50" s="317">
        <v>0</v>
      </c>
      <c r="V50" s="318"/>
      <c r="W50" s="317"/>
      <c r="X50" s="318"/>
      <c r="Y50" s="317"/>
      <c r="Z50" s="318"/>
      <c r="AA50" s="346">
        <v>0</v>
      </c>
      <c r="AB50" s="347"/>
      <c r="AC50" s="317"/>
      <c r="AD50" s="318"/>
      <c r="AE50" s="317"/>
      <c r="AF50" s="318"/>
      <c r="AG50" s="354">
        <v>44974</v>
      </c>
      <c r="AH50" s="318"/>
      <c r="AI50" s="317"/>
      <c r="AJ50" s="318"/>
      <c r="AK50" s="317"/>
      <c r="AL50" s="350"/>
      <c r="AM50" s="317"/>
      <c r="AN50" s="318"/>
      <c r="AO50" s="317"/>
      <c r="AP50" s="318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yx+c72S2xeWfNi+Lj39MXEDW+81kplKsQEzNSpqpzokdYf5b8Qg+gaKxZd9n2TsadOlB+wRkVNNpTndCj71BKA==" saltValue="uNMkm1KRfL6LpqvT05/MHw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4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90" t="s">
        <v>9</v>
      </c>
      <c r="C1" s="391"/>
      <c r="D1" s="392"/>
      <c r="E1" s="27" t="s">
        <v>82</v>
      </c>
    </row>
    <row r="2" spans="1:8" ht="15" customHeight="1">
      <c r="A2" s="28"/>
      <c r="B2" s="393" t="s">
        <v>60</v>
      </c>
      <c r="C2" s="394"/>
      <c r="D2" s="395"/>
      <c r="E2" s="28" t="s">
        <v>83</v>
      </c>
    </row>
    <row r="3" spans="1:8" ht="14.1" customHeight="1">
      <c r="A3" s="28"/>
      <c r="B3" s="396" t="s">
        <v>108</v>
      </c>
      <c r="C3" s="397"/>
      <c r="D3" s="398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017/23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3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4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0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0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0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0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0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0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0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0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0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399" t="e">
        <f>AVERAGE(C67:C68)</f>
        <v>#DIV/0!</v>
      </c>
      <c r="E67" s="401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400"/>
      <c r="E68" s="402"/>
    </row>
    <row r="69" spans="1:5" ht="13.5" customHeight="1" thickBot="1">
      <c r="A69" s="75" t="s">
        <v>65</v>
      </c>
      <c r="B69" s="362" t="s">
        <v>66</v>
      </c>
      <c r="C69" s="363"/>
      <c r="D69" s="76" t="s">
        <v>67</v>
      </c>
      <c r="E69" s="77" t="s">
        <v>68</v>
      </c>
    </row>
    <row r="70" spans="1:5" ht="13.5" customHeight="1" thickBot="1">
      <c r="A70" s="367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68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68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69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70" t="s">
        <v>75</v>
      </c>
      <c r="C74" s="371"/>
      <c r="D74" s="89" t="e">
        <f>E$13*C71+E$15</f>
        <v>#DIV/0!</v>
      </c>
      <c r="E74" s="372" t="e">
        <f>IF(AND(A78=FALSE),"SIGA","AVISE o REPITA")</f>
        <v>#DIV/0!</v>
      </c>
    </row>
    <row r="75" spans="1:5" ht="13.5" customHeight="1" thickBot="1">
      <c r="A75" s="374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73"/>
    </row>
    <row r="76" spans="1:5" ht="13.5" customHeight="1" thickBot="1">
      <c r="A76" s="375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76" t="e">
        <f>AVERAGE(C81:C82)</f>
        <v>#DIV/0!</v>
      </c>
      <c r="E81" s="378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77"/>
      <c r="E82" s="379"/>
    </row>
    <row r="83" spans="1:5" ht="13.5" customHeight="1" thickBot="1">
      <c r="A83" s="75" t="s">
        <v>65</v>
      </c>
      <c r="B83" s="362" t="s">
        <v>66</v>
      </c>
      <c r="C83" s="380"/>
      <c r="D83" s="109" t="s">
        <v>67</v>
      </c>
      <c r="E83" s="110" t="s">
        <v>68</v>
      </c>
    </row>
    <row r="84" spans="1:5" ht="13.5" customHeight="1" thickBot="1">
      <c r="A84" s="381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382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382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383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4" t="s">
        <v>75</v>
      </c>
      <c r="C88" s="385"/>
      <c r="D88" s="89" t="e">
        <f>E$13*C85+E$15</f>
        <v>#DIV/0!</v>
      </c>
      <c r="E88" s="386" t="e">
        <f>IF(AND(A92=FALSE),"SIGA","AVISE o REPITA")</f>
        <v>#DIV/0!</v>
      </c>
    </row>
    <row r="89" spans="1:5" ht="13.5" customHeight="1" thickBot="1">
      <c r="A89" s="388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387"/>
    </row>
    <row r="90" spans="1:5" ht="13.5" customHeight="1" thickBot="1">
      <c r="A90" s="389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4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5"/>
    </row>
    <row r="98" spans="1:5">
      <c r="A98" s="139" t="s">
        <v>33</v>
      </c>
      <c r="B98" s="136"/>
      <c r="D98" s="365"/>
      <c r="E98" s="365"/>
    </row>
    <row r="99" spans="1:5" ht="13.5" thickBot="1">
      <c r="A99" s="140" t="s">
        <v>57</v>
      </c>
      <c r="B99" s="255"/>
      <c r="C99" s="256"/>
      <c r="D99" s="366"/>
      <c r="E99" s="366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MMXQUDDA3RTS-55-7026</_dlc_DocId>
    <_dlc_DocIdUrl xmlns="5da89ffd-c702-46e9-95af-48151e94ca45">
      <Url>http://dgacolabora.moptt.gov.cl/SGC2/ISO/LADGA/_layouts/DocIdRedir.aspx?ID=MMXQUDDA3RTS-55-7026</Url>
      <Description>MMXQUDDA3RTS-55-7026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C57E08-5500-45DE-8A36-D14FAFD6F62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5da89ffd-c702-46e9-95af-48151e94ca45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2023-03-21T12:43:57Z</cp:lastPrinted>
  <dcterms:created xsi:type="dcterms:W3CDTF">2009-10-05T17:54:39Z</dcterms:created>
  <dcterms:modified xsi:type="dcterms:W3CDTF">2023-11-29T14:32:20Z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eacf86b3-cf1b-40b6-b0f9-dc5a5dde324e</vt:lpwstr>
  </property>
</Properties>
</file>